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60" i="1" l="1"/>
  <c r="F59" i="1"/>
  <c r="A58" i="1"/>
  <c r="A59" i="1" s="1"/>
  <c r="A60" i="1" s="1"/>
  <c r="F58" i="1"/>
  <c r="F57" i="1"/>
  <c r="F61" i="1" s="1"/>
  <c r="F53" i="1"/>
  <c r="F50" i="1"/>
  <c r="F49" i="1"/>
  <c r="F48" i="1"/>
  <c r="A48" i="1"/>
  <c r="A49" i="1" s="1"/>
  <c r="A50" i="1" s="1"/>
  <c r="F47" i="1"/>
  <c r="F51" i="1" s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F45" i="1" l="1"/>
  <c r="F54" i="1" s="1"/>
  <c r="F62" i="1" s="1"/>
  <c r="F63" i="1" l="1"/>
  <c r="F64" i="1" s="1"/>
</calcChain>
</file>

<file path=xl/sharedStrings.xml><?xml version="1.0" encoding="utf-8"?>
<sst xmlns="http://schemas.openxmlformats.org/spreadsheetml/2006/main" count="119" uniqueCount="74">
  <si>
    <t xml:space="preserve">                                                    Сметный расчет предельной цены</t>
  </si>
  <si>
    <r>
      <t>объёмов работ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по ремонту электрооборудования</t>
    </r>
  </si>
  <si>
    <t>Наименование работ</t>
  </si>
  <si>
    <t>№ п/п</t>
  </si>
  <si>
    <t>Ед. изм.</t>
  </si>
  <si>
    <t>Кол-во</t>
  </si>
  <si>
    <t>Стоимость нормо-часа</t>
  </si>
  <si>
    <t>Стоимость, руб.</t>
  </si>
  <si>
    <t>Элегазовый выключатель PASS 110кВ фирмы АББ</t>
  </si>
  <si>
    <t>нормо-час</t>
  </si>
  <si>
    <t>Ремонт проводки с клеммами и винтами привода комбинированного разъединителя</t>
  </si>
  <si>
    <t>Ремонт привода комбинированного разъединителя с заменой электродвигателя</t>
  </si>
  <si>
    <t>Ремонт компонентов: указателей положения, клеммников, кабелей, эквипотенциальных соединений, цепи заземления</t>
  </si>
  <si>
    <t>Проверка уровня влажности элегаза в отделениях</t>
  </si>
  <si>
    <t>Ремонт цепей сигнализации и блокировок, проверка срабатывания денсиметра</t>
  </si>
  <si>
    <t>Ремонт (со смазкой) редукторной коробки привода разъединителя и герметичности уплотнений крышек</t>
  </si>
  <si>
    <t>Ремонт (со  смазкой) редукторной коробки привода выключателя и герметичность уплотнений крышек</t>
  </si>
  <si>
    <t>Ремонт электрического обогрева приводов выключателя и комбинированных разъединителей</t>
  </si>
  <si>
    <t>Механические испытания выключателя (включение-отключение)</t>
  </si>
  <si>
    <t>Измерение времени отключения «О1» при Uном=220В (первая отключающая катушка)</t>
  </si>
  <si>
    <t>Измерение времени отключения «О2» при  Uном=220В (вторая отключающая катушка)</t>
  </si>
  <si>
    <t>Измерение времени включения при Uном=220В</t>
  </si>
  <si>
    <t>Измерение времени-отключения при Uном=220В (Цикл «В-О1»)</t>
  </si>
  <si>
    <t>Измерение времени-отключения при Uном=220В (Цикл «В-О2»)</t>
  </si>
  <si>
    <t>Измерение времени заряда пружины</t>
  </si>
  <si>
    <t>Измерение потребляемого тока двигателя при Uном=220В</t>
  </si>
  <si>
    <t>Измерение переходных сопротивлений главной цепи</t>
  </si>
  <si>
    <t>Механические испытания комбинированного разъединителя «включение-отключение» от электропривода</t>
  </si>
  <si>
    <t>Механические испытания комбинированного разъедини-теля «включение-отключение» от ручного управления</t>
  </si>
  <si>
    <t>Измерение времени включения разъединителя при Uном=220В</t>
  </si>
  <si>
    <t>Измерение времени отключения разъединителя при Uном=220В</t>
  </si>
  <si>
    <t>Измерение времени включения заземлителя при Uном=220В</t>
  </si>
  <si>
    <t>Измерение времени отключения заземлителя при Uном=220В</t>
  </si>
  <si>
    <t>Испытание изоляции вспомогательных цепей одноминутным напряжением 2 кВ</t>
  </si>
  <si>
    <t>Испытание главной изоляции одноминутным напряжением промышленной частоты 275 кВ</t>
  </si>
  <si>
    <t>Ремонт  с регулировкой  контактов главной цепи</t>
  </si>
  <si>
    <t>Ремонт  с регулировкой  вспомогательных контактов</t>
  </si>
  <si>
    <t>Ремонт  концевых выключателей приводов и блокировок</t>
  </si>
  <si>
    <t>Измерение сопротивления обмоток электромагнитов управления</t>
  </si>
  <si>
    <t>Проверка минимального напряжения срабатывания</t>
  </si>
  <si>
    <t>Ремонт  герметичности уплотнений</t>
  </si>
  <si>
    <t>Очистка выключателя от пыли и грязи</t>
  </si>
  <si>
    <t>Шеф-инженеринговое сопровождение ремонта</t>
  </si>
  <si>
    <t>ИТОГО:</t>
  </si>
  <si>
    <t>Панели собственных нужд РУСН-0,4кВ МНХ-2</t>
  </si>
  <si>
    <t>Ремонт панелей с заменой автоматов типа( А3794С 250А)</t>
  </si>
  <si>
    <t>Ошиновка и подключение отходящих кабелей автомата</t>
  </si>
  <si>
    <t>Установка вторичных разъемов управления.</t>
  </si>
  <si>
    <t>Наладка схем управления и защит</t>
  </si>
  <si>
    <t>Кабели питания шкафов АСУ</t>
  </si>
  <si>
    <t>Ремонт кабельной разделки  (0,4 кВ)</t>
  </si>
  <si>
    <t>Стоимость материалов и запчастей</t>
  </si>
  <si>
    <t>№
п/п</t>
  </si>
  <si>
    <t>Наименование</t>
  </si>
  <si>
    <t>Цена</t>
  </si>
  <si>
    <t>Стоимость работ, руб.</t>
  </si>
  <si>
    <t>'Ед. изм.</t>
  </si>
  <si>
    <t>'Кол-во</t>
  </si>
  <si>
    <t>шт.</t>
  </si>
  <si>
    <t>Электродвигатель Ing. F.ARDUINI серии S2, серии STA.180, постоянного тока, напряжением 220 Вольт</t>
  </si>
  <si>
    <t>Автоматический выключатель А3794С 250А; выкатное исполнение; Uном=600В; Uнезав.расцеп= 110-220В пост.тока; Uэм.прив=~220-240В.</t>
  </si>
  <si>
    <t xml:space="preserve">Муфта кабельная 1КВТпН-3(70-120) </t>
  </si>
  <si>
    <t>Смазочные материалы  Смазка «G» АВВ 1171 4014-407</t>
  </si>
  <si>
    <t>кг</t>
  </si>
  <si>
    <t>ИТОГО по материалам:</t>
  </si>
  <si>
    <t>Резерв средств на выполнение дополнительных работ, выявленных по результатам дефектации и не включенных в укрупненную ведомость</t>
  </si>
  <si>
    <t>ИТОГО по смете:</t>
  </si>
  <si>
    <t>ВСЕГО по смете:</t>
  </si>
  <si>
    <t>Смета составлена на основании:</t>
  </si>
  <si>
    <t xml:space="preserve">   оборудования, зданий и сооружений в 2012 году)</t>
  </si>
  <si>
    <t xml:space="preserve">1. Приказ № 139 от 28.08.12г. ОАО "ТГК-1"  (о порядке формирования цен на работы по ремонту </t>
  </si>
  <si>
    <t>2. Укрупненная ведомость объема работ</t>
  </si>
  <si>
    <t>Повторное проведение пуско-наладочных механических испытаний выключателя</t>
  </si>
  <si>
    <t>Повторное проведение пуско-наладочных механических испытаний комбинированного разъединителя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</si>
</sst>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10"/>
      <color indexed="8"/>
      <name val="Times New Roman"/>
      <family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7" fillId="0" borderId="2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center" vertical="center"/>
    </xf>
    <xf numFmtId="0" fontId="7" fillId="0" borderId="3">
      <alignment horizontal="center" vertical="center"/>
    </xf>
    <xf numFmtId="0" fontId="7" fillId="0" borderId="2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center" vertical="center"/>
    </xf>
  </cellStyleXfs>
  <cellXfs count="32">
    <xf numFmtId="0" fontId="0" fillId="0" borderId="0" xfId="0"/>
    <xf numFmtId="0" fontId="2" fillId="0" borderId="0" xfId="0" applyFont="1" applyAlignment="1">
      <alignment horizontal="left" vertical="center"/>
    </xf>
    <xf numFmtId="3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wrapText="1"/>
    </xf>
    <xf numFmtId="3" fontId="0" fillId="0" borderId="1" xfId="0" applyNumberFormat="1" applyBorder="1"/>
    <xf numFmtId="3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7" fillId="0" borderId="1" xfId="1" quotePrefix="1" applyBorder="1" applyAlignment="1">
      <alignment horizontal="center" vertical="center" wrapText="1"/>
    </xf>
    <xf numFmtId="0" fontId="7" fillId="0" borderId="1" xfId="6" quotePrefix="1" applyBorder="1" applyAlignment="1">
      <alignment horizontal="center" vertical="center" wrapText="1"/>
    </xf>
    <xf numFmtId="0" fontId="7" fillId="0" borderId="1" xfId="7" quotePrefix="1" applyBorder="1" applyAlignment="1">
      <alignment horizontal="center" vertical="center" wrapText="1"/>
    </xf>
    <xf numFmtId="0" fontId="7" fillId="0" borderId="3" xfId="2" quotePrefix="1" applyBorder="1" applyAlignment="1">
      <alignment horizontal="center" vertical="center" wrapText="1"/>
    </xf>
    <xf numFmtId="0" fontId="7" fillId="0" borderId="2" xfId="3" quotePrefix="1" applyBorder="1" applyAlignment="1">
      <alignment horizontal="center" vertical="center" wrapText="1"/>
    </xf>
    <xf numFmtId="0" fontId="7" fillId="0" borderId="1" xfId="3" quotePrefix="1" applyBorder="1" applyAlignment="1">
      <alignment horizontal="center" vertical="center" wrapText="1"/>
    </xf>
    <xf numFmtId="0" fontId="5" fillId="0" borderId="1" xfId="0" applyFont="1" applyBorder="1"/>
    <xf numFmtId="3" fontId="6" fillId="0" borderId="1" xfId="0" applyNumberFormat="1" applyFont="1" applyBorder="1"/>
    <xf numFmtId="0" fontId="0" fillId="0" borderId="0" xfId="0" applyFill="1" applyBorder="1" applyAlignment="1">
      <alignment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wrapText="1"/>
    </xf>
  </cellXfs>
  <cellStyles count="13">
    <cellStyle name="S28" xfId="1"/>
    <cellStyle name="S29" xfId="3"/>
    <cellStyle name="S30" xfId="2"/>
    <cellStyle name="S31" xfId="4"/>
    <cellStyle name="S32" xfId="5"/>
    <cellStyle name="S33" xfId="6"/>
    <cellStyle name="S34" xfId="7"/>
    <cellStyle name="S35" xfId="8"/>
    <cellStyle name="S36" xfId="12"/>
    <cellStyle name="S37" xfId="9"/>
    <cellStyle name="S38" xfId="11"/>
    <cellStyle name="S39" xfId="1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>
      <selection activeCell="I9" sqref="I9"/>
    </sheetView>
  </sheetViews>
  <sheetFormatPr defaultRowHeight="15" x14ac:dyDescent="0.25"/>
  <cols>
    <col min="1" max="1" width="4.42578125" customWidth="1"/>
    <col min="2" max="2" width="40.28515625" customWidth="1"/>
    <col min="3" max="3" width="8.140625" customWidth="1"/>
    <col min="5" max="5" width="13" customWidth="1"/>
    <col min="6" max="6" width="11.42578125" style="2" customWidth="1"/>
  </cols>
  <sheetData>
    <row r="1" spans="1:6" ht="15.75" x14ac:dyDescent="0.25">
      <c r="A1" s="1" t="s">
        <v>0</v>
      </c>
    </row>
    <row r="2" spans="1:6" ht="15.75" x14ac:dyDescent="0.25">
      <c r="A2" s="22" t="s">
        <v>1</v>
      </c>
      <c r="B2" s="22"/>
      <c r="C2" s="22"/>
      <c r="D2" s="22"/>
      <c r="E2" s="22"/>
      <c r="F2" s="22"/>
    </row>
    <row r="3" spans="1:6" x14ac:dyDescent="0.25">
      <c r="A3" s="19" t="s">
        <v>68</v>
      </c>
      <c r="B3" s="19"/>
      <c r="C3" s="20"/>
      <c r="D3" s="20"/>
      <c r="E3" s="20"/>
      <c r="F3" s="20"/>
    </row>
    <row r="4" spans="1:6" x14ac:dyDescent="0.25">
      <c r="A4" s="27" t="s">
        <v>70</v>
      </c>
      <c r="B4" s="28"/>
      <c r="C4" s="28"/>
      <c r="D4" s="28"/>
      <c r="E4" s="28"/>
      <c r="F4" s="28"/>
    </row>
    <row r="5" spans="1:6" x14ac:dyDescent="0.25">
      <c r="A5" s="27" t="s">
        <v>69</v>
      </c>
      <c r="B5" s="28"/>
      <c r="C5" s="28"/>
      <c r="D5" s="28"/>
      <c r="E5" s="28"/>
      <c r="F5" s="28"/>
    </row>
    <row r="6" spans="1:6" x14ac:dyDescent="0.25">
      <c r="A6" s="29" t="s">
        <v>71</v>
      </c>
      <c r="B6" s="30"/>
      <c r="C6" s="30"/>
      <c r="D6" s="30"/>
      <c r="E6" s="30"/>
      <c r="F6" s="30"/>
    </row>
    <row r="7" spans="1:6" ht="31.5" x14ac:dyDescent="0.25">
      <c r="A7" s="21" t="s">
        <v>3</v>
      </c>
      <c r="B7" s="9" t="s">
        <v>2</v>
      </c>
      <c r="C7" s="3" t="s">
        <v>4</v>
      </c>
      <c r="D7" s="4" t="s">
        <v>5</v>
      </c>
      <c r="E7" s="5" t="s">
        <v>6</v>
      </c>
      <c r="F7" s="6" t="s">
        <v>7</v>
      </c>
    </row>
    <row r="8" spans="1:6" ht="19.5" customHeight="1" x14ac:dyDescent="0.25">
      <c r="A8" s="23" t="s">
        <v>8</v>
      </c>
      <c r="B8" s="23"/>
      <c r="C8" s="23"/>
      <c r="D8" s="23"/>
      <c r="E8" s="23"/>
      <c r="F8" s="23"/>
    </row>
    <row r="9" spans="1:6" ht="45" x14ac:dyDescent="0.25">
      <c r="A9" s="4">
        <v>1</v>
      </c>
      <c r="B9" s="5" t="s">
        <v>11</v>
      </c>
      <c r="C9" s="5" t="s">
        <v>9</v>
      </c>
      <c r="D9" s="4">
        <v>80</v>
      </c>
      <c r="E9" s="4">
        <v>352</v>
      </c>
      <c r="F9" s="7">
        <f t="shared" ref="F9:F44" si="0">D9*E9</f>
        <v>28160</v>
      </c>
    </row>
    <row r="10" spans="1:6" ht="45" x14ac:dyDescent="0.25">
      <c r="A10" s="4">
        <f>A9+1</f>
        <v>2</v>
      </c>
      <c r="B10" s="5" t="s">
        <v>10</v>
      </c>
      <c r="C10" s="5" t="s">
        <v>9</v>
      </c>
      <c r="D10" s="4">
        <v>24</v>
      </c>
      <c r="E10" s="4">
        <v>352</v>
      </c>
      <c r="F10" s="7">
        <f t="shared" si="0"/>
        <v>8448</v>
      </c>
    </row>
    <row r="11" spans="1:6" ht="60" x14ac:dyDescent="0.25">
      <c r="A11" s="4">
        <f t="shared" ref="A11:A44" si="1">A10+1</f>
        <v>3</v>
      </c>
      <c r="B11" s="5" t="s">
        <v>12</v>
      </c>
      <c r="C11" s="5" t="s">
        <v>9</v>
      </c>
      <c r="D11" s="4">
        <v>16</v>
      </c>
      <c r="E11" s="4">
        <v>352</v>
      </c>
      <c r="F11" s="7">
        <f t="shared" si="0"/>
        <v>5632</v>
      </c>
    </row>
    <row r="12" spans="1:6" ht="45" x14ac:dyDescent="0.25">
      <c r="A12" s="4">
        <f t="shared" si="1"/>
        <v>4</v>
      </c>
      <c r="B12" s="5" t="s">
        <v>14</v>
      </c>
      <c r="C12" s="5" t="s">
        <v>9</v>
      </c>
      <c r="D12" s="4">
        <v>12</v>
      </c>
      <c r="E12" s="4">
        <v>352</v>
      </c>
      <c r="F12" s="7">
        <f t="shared" si="0"/>
        <v>4224</v>
      </c>
    </row>
    <row r="13" spans="1:6" ht="30" x14ac:dyDescent="0.25">
      <c r="A13" s="4">
        <f t="shared" si="1"/>
        <v>5</v>
      </c>
      <c r="B13" s="5" t="s">
        <v>13</v>
      </c>
      <c r="C13" s="5" t="s">
        <v>9</v>
      </c>
      <c r="D13" s="4">
        <v>24</v>
      </c>
      <c r="E13" s="4">
        <v>394</v>
      </c>
      <c r="F13" s="7">
        <f t="shared" si="0"/>
        <v>9456</v>
      </c>
    </row>
    <row r="14" spans="1:6" ht="45" x14ac:dyDescent="0.25">
      <c r="A14" s="4">
        <f t="shared" si="1"/>
        <v>6</v>
      </c>
      <c r="B14" s="5" t="s">
        <v>15</v>
      </c>
      <c r="C14" s="5" t="s">
        <v>9</v>
      </c>
      <c r="D14" s="4">
        <v>128</v>
      </c>
      <c r="E14" s="4">
        <v>352</v>
      </c>
      <c r="F14" s="7">
        <f t="shared" si="0"/>
        <v>45056</v>
      </c>
    </row>
    <row r="15" spans="1:6" ht="45" x14ac:dyDescent="0.25">
      <c r="A15" s="4">
        <f t="shared" si="1"/>
        <v>7</v>
      </c>
      <c r="B15" s="5" t="s">
        <v>16</v>
      </c>
      <c r="C15" s="5" t="s">
        <v>9</v>
      </c>
      <c r="D15" s="4">
        <v>64</v>
      </c>
      <c r="E15" s="4">
        <v>352</v>
      </c>
      <c r="F15" s="7">
        <f t="shared" si="0"/>
        <v>22528</v>
      </c>
    </row>
    <row r="16" spans="1:6" ht="45" x14ac:dyDescent="0.25">
      <c r="A16" s="4">
        <f t="shared" si="1"/>
        <v>8</v>
      </c>
      <c r="B16" s="5" t="s">
        <v>17</v>
      </c>
      <c r="C16" s="5" t="s">
        <v>9</v>
      </c>
      <c r="D16" s="4">
        <v>72</v>
      </c>
      <c r="E16" s="4">
        <v>352</v>
      </c>
      <c r="F16" s="7">
        <f t="shared" si="0"/>
        <v>25344</v>
      </c>
    </row>
    <row r="17" spans="1:6" ht="27.75" customHeight="1" x14ac:dyDescent="0.25">
      <c r="A17" s="4">
        <f t="shared" si="1"/>
        <v>9</v>
      </c>
      <c r="B17" s="5" t="s">
        <v>72</v>
      </c>
      <c r="C17" s="5" t="s">
        <v>9</v>
      </c>
      <c r="D17" s="4">
        <v>48</v>
      </c>
      <c r="E17" s="4">
        <v>394</v>
      </c>
      <c r="F17" s="7">
        <f t="shared" si="0"/>
        <v>18912</v>
      </c>
    </row>
    <row r="18" spans="1:6" ht="30" x14ac:dyDescent="0.25">
      <c r="A18" s="4">
        <f t="shared" si="1"/>
        <v>10</v>
      </c>
      <c r="B18" s="5" t="s">
        <v>18</v>
      </c>
      <c r="C18" s="5" t="s">
        <v>9</v>
      </c>
      <c r="D18" s="4">
        <v>32</v>
      </c>
      <c r="E18" s="4">
        <v>394</v>
      </c>
      <c r="F18" s="7">
        <f t="shared" si="0"/>
        <v>12608</v>
      </c>
    </row>
    <row r="19" spans="1:6" ht="45" x14ac:dyDescent="0.25">
      <c r="A19" s="4">
        <f t="shared" si="1"/>
        <v>11</v>
      </c>
      <c r="B19" s="5" t="s">
        <v>19</v>
      </c>
      <c r="C19" s="5" t="s">
        <v>9</v>
      </c>
      <c r="D19" s="4">
        <v>12</v>
      </c>
      <c r="E19" s="4">
        <v>394</v>
      </c>
      <c r="F19" s="7">
        <f t="shared" si="0"/>
        <v>4728</v>
      </c>
    </row>
    <row r="20" spans="1:6" ht="45" x14ac:dyDescent="0.25">
      <c r="A20" s="4">
        <f t="shared" si="1"/>
        <v>12</v>
      </c>
      <c r="B20" s="5" t="s">
        <v>20</v>
      </c>
      <c r="C20" s="5" t="s">
        <v>9</v>
      </c>
      <c r="D20" s="4">
        <v>12</v>
      </c>
      <c r="E20" s="4">
        <v>394</v>
      </c>
      <c r="F20" s="7">
        <f t="shared" si="0"/>
        <v>4728</v>
      </c>
    </row>
    <row r="21" spans="1:6" ht="30" x14ac:dyDescent="0.25">
      <c r="A21" s="4">
        <f t="shared" si="1"/>
        <v>13</v>
      </c>
      <c r="B21" s="5" t="s">
        <v>21</v>
      </c>
      <c r="C21" s="5" t="s">
        <v>9</v>
      </c>
      <c r="D21" s="4">
        <v>12</v>
      </c>
      <c r="E21" s="4">
        <v>394</v>
      </c>
      <c r="F21" s="7">
        <f t="shared" si="0"/>
        <v>4728</v>
      </c>
    </row>
    <row r="22" spans="1:6" ht="30" x14ac:dyDescent="0.25">
      <c r="A22" s="4">
        <f t="shared" si="1"/>
        <v>14</v>
      </c>
      <c r="B22" s="5" t="s">
        <v>22</v>
      </c>
      <c r="C22" s="5" t="s">
        <v>9</v>
      </c>
      <c r="D22" s="4">
        <v>12</v>
      </c>
      <c r="E22" s="4">
        <v>394</v>
      </c>
      <c r="F22" s="7">
        <f t="shared" si="0"/>
        <v>4728</v>
      </c>
    </row>
    <row r="23" spans="1:6" ht="30" x14ac:dyDescent="0.25">
      <c r="A23" s="4">
        <f t="shared" si="1"/>
        <v>15</v>
      </c>
      <c r="B23" s="5" t="s">
        <v>23</v>
      </c>
      <c r="C23" s="5" t="s">
        <v>9</v>
      </c>
      <c r="D23" s="4">
        <v>12</v>
      </c>
      <c r="E23" s="4">
        <v>394</v>
      </c>
      <c r="F23" s="7">
        <f t="shared" si="0"/>
        <v>4728</v>
      </c>
    </row>
    <row r="24" spans="1:6" ht="24.75" customHeight="1" x14ac:dyDescent="0.25">
      <c r="A24" s="4">
        <f t="shared" si="1"/>
        <v>16</v>
      </c>
      <c r="B24" s="5" t="s">
        <v>24</v>
      </c>
      <c r="C24" s="5" t="s">
        <v>9</v>
      </c>
      <c r="D24" s="4">
        <v>4</v>
      </c>
      <c r="E24" s="4">
        <v>394</v>
      </c>
      <c r="F24" s="7">
        <f t="shared" si="0"/>
        <v>1576</v>
      </c>
    </row>
    <row r="25" spans="1:6" ht="27.75" customHeight="1" x14ac:dyDescent="0.25">
      <c r="A25" s="4">
        <f t="shared" si="1"/>
        <v>17</v>
      </c>
      <c r="B25" s="5" t="s">
        <v>25</v>
      </c>
      <c r="C25" s="5" t="s">
        <v>9</v>
      </c>
      <c r="D25" s="4">
        <v>4</v>
      </c>
      <c r="E25" s="4">
        <v>394</v>
      </c>
      <c r="F25" s="7">
        <f t="shared" si="0"/>
        <v>1576</v>
      </c>
    </row>
    <row r="26" spans="1:6" ht="30" x14ac:dyDescent="0.25">
      <c r="A26" s="4">
        <f t="shared" si="1"/>
        <v>18</v>
      </c>
      <c r="B26" s="5" t="s">
        <v>26</v>
      </c>
      <c r="C26" s="5" t="s">
        <v>9</v>
      </c>
      <c r="D26" s="4">
        <v>36</v>
      </c>
      <c r="E26" s="4">
        <v>394</v>
      </c>
      <c r="F26" s="7">
        <f t="shared" si="0"/>
        <v>14184</v>
      </c>
    </row>
    <row r="27" spans="1:6" ht="45" x14ac:dyDescent="0.25">
      <c r="A27" s="4">
        <f t="shared" si="1"/>
        <v>19</v>
      </c>
      <c r="B27" s="5" t="s">
        <v>73</v>
      </c>
      <c r="C27" s="5" t="s">
        <v>9</v>
      </c>
      <c r="D27" s="4">
        <v>24</v>
      </c>
      <c r="E27" s="4">
        <v>394</v>
      </c>
      <c r="F27" s="7">
        <f t="shared" si="0"/>
        <v>9456</v>
      </c>
    </row>
    <row r="28" spans="1:6" ht="60" x14ac:dyDescent="0.25">
      <c r="A28" s="4">
        <f t="shared" si="1"/>
        <v>20</v>
      </c>
      <c r="B28" s="5" t="s">
        <v>27</v>
      </c>
      <c r="C28" s="5" t="s">
        <v>9</v>
      </c>
      <c r="D28" s="4">
        <v>40</v>
      </c>
      <c r="E28" s="4">
        <v>394</v>
      </c>
      <c r="F28" s="7">
        <f t="shared" si="0"/>
        <v>15760</v>
      </c>
    </row>
    <row r="29" spans="1:6" ht="60" x14ac:dyDescent="0.25">
      <c r="A29" s="4">
        <f t="shared" si="1"/>
        <v>21</v>
      </c>
      <c r="B29" s="5" t="s">
        <v>28</v>
      </c>
      <c r="C29" s="5" t="s">
        <v>9</v>
      </c>
      <c r="D29" s="4">
        <v>24</v>
      </c>
      <c r="E29" s="4">
        <v>394</v>
      </c>
      <c r="F29" s="7">
        <f t="shared" si="0"/>
        <v>9456</v>
      </c>
    </row>
    <row r="30" spans="1:6" ht="30" x14ac:dyDescent="0.25">
      <c r="A30" s="4">
        <f t="shared" si="1"/>
        <v>22</v>
      </c>
      <c r="B30" s="5" t="s">
        <v>25</v>
      </c>
      <c r="C30" s="5" t="s">
        <v>9</v>
      </c>
      <c r="D30" s="4">
        <v>8</v>
      </c>
      <c r="E30" s="4">
        <v>394</v>
      </c>
      <c r="F30" s="7">
        <f t="shared" si="0"/>
        <v>3152</v>
      </c>
    </row>
    <row r="31" spans="1:6" ht="30" x14ac:dyDescent="0.25">
      <c r="A31" s="4">
        <f t="shared" si="1"/>
        <v>23</v>
      </c>
      <c r="B31" s="5" t="s">
        <v>29</v>
      </c>
      <c r="C31" s="5" t="s">
        <v>9</v>
      </c>
      <c r="D31" s="4">
        <v>8</v>
      </c>
      <c r="E31" s="4">
        <v>394</v>
      </c>
      <c r="F31" s="7">
        <f t="shared" si="0"/>
        <v>3152</v>
      </c>
    </row>
    <row r="32" spans="1:6" ht="30" x14ac:dyDescent="0.25">
      <c r="A32" s="4">
        <f t="shared" si="1"/>
        <v>24</v>
      </c>
      <c r="B32" s="5" t="s">
        <v>30</v>
      </c>
      <c r="C32" s="5" t="s">
        <v>9</v>
      </c>
      <c r="D32" s="4">
        <v>8</v>
      </c>
      <c r="E32" s="4">
        <v>394</v>
      </c>
      <c r="F32" s="7">
        <f t="shared" si="0"/>
        <v>3152</v>
      </c>
    </row>
    <row r="33" spans="1:6" ht="30" x14ac:dyDescent="0.25">
      <c r="A33" s="4">
        <f t="shared" si="1"/>
        <v>25</v>
      </c>
      <c r="B33" s="5" t="s">
        <v>31</v>
      </c>
      <c r="C33" s="5" t="s">
        <v>9</v>
      </c>
      <c r="D33" s="4">
        <v>8</v>
      </c>
      <c r="E33" s="4">
        <v>394</v>
      </c>
      <c r="F33" s="7">
        <f t="shared" si="0"/>
        <v>3152</v>
      </c>
    </row>
    <row r="34" spans="1:6" ht="30" x14ac:dyDescent="0.25">
      <c r="A34" s="4">
        <f t="shared" si="1"/>
        <v>26</v>
      </c>
      <c r="B34" s="5" t="s">
        <v>32</v>
      </c>
      <c r="C34" s="5" t="s">
        <v>9</v>
      </c>
      <c r="D34" s="4">
        <v>8</v>
      </c>
      <c r="E34" s="4">
        <v>394</v>
      </c>
      <c r="F34" s="7">
        <f t="shared" si="0"/>
        <v>3152</v>
      </c>
    </row>
    <row r="35" spans="1:6" ht="30" x14ac:dyDescent="0.25">
      <c r="A35" s="4">
        <f t="shared" si="1"/>
        <v>27</v>
      </c>
      <c r="B35" s="5" t="s">
        <v>33</v>
      </c>
      <c r="C35" s="5" t="s">
        <v>9</v>
      </c>
      <c r="D35" s="4">
        <v>4</v>
      </c>
      <c r="E35" s="4">
        <v>394</v>
      </c>
      <c r="F35" s="7">
        <f t="shared" si="0"/>
        <v>1576</v>
      </c>
    </row>
    <row r="36" spans="1:6" ht="45" x14ac:dyDescent="0.25">
      <c r="A36" s="4">
        <f t="shared" si="1"/>
        <v>28</v>
      </c>
      <c r="B36" s="5" t="s">
        <v>34</v>
      </c>
      <c r="C36" s="5" t="s">
        <v>9</v>
      </c>
      <c r="D36" s="4">
        <v>12</v>
      </c>
      <c r="E36" s="4">
        <v>394</v>
      </c>
      <c r="F36" s="7">
        <f t="shared" si="0"/>
        <v>4728</v>
      </c>
    </row>
    <row r="37" spans="1:6" ht="30" x14ac:dyDescent="0.25">
      <c r="A37" s="4">
        <f t="shared" si="1"/>
        <v>29</v>
      </c>
      <c r="B37" s="5" t="s">
        <v>35</v>
      </c>
      <c r="C37" s="5" t="s">
        <v>9</v>
      </c>
      <c r="D37" s="4">
        <v>16</v>
      </c>
      <c r="E37" s="4">
        <v>352</v>
      </c>
      <c r="F37" s="7">
        <f t="shared" si="0"/>
        <v>5632</v>
      </c>
    </row>
    <row r="38" spans="1:6" ht="30" x14ac:dyDescent="0.25">
      <c r="A38" s="4">
        <f t="shared" si="1"/>
        <v>30</v>
      </c>
      <c r="B38" s="5" t="s">
        <v>36</v>
      </c>
      <c r="C38" s="5" t="s">
        <v>9</v>
      </c>
      <c r="D38" s="4">
        <v>16</v>
      </c>
      <c r="E38" s="4">
        <v>352</v>
      </c>
      <c r="F38" s="7">
        <f t="shared" si="0"/>
        <v>5632</v>
      </c>
    </row>
    <row r="39" spans="1:6" ht="30" x14ac:dyDescent="0.25">
      <c r="A39" s="4">
        <f t="shared" si="1"/>
        <v>31</v>
      </c>
      <c r="B39" s="5" t="s">
        <v>37</v>
      </c>
      <c r="C39" s="5" t="s">
        <v>9</v>
      </c>
      <c r="D39" s="4">
        <v>48</v>
      </c>
      <c r="E39" s="4">
        <v>352</v>
      </c>
      <c r="F39" s="7">
        <f t="shared" si="0"/>
        <v>16896</v>
      </c>
    </row>
    <row r="40" spans="1:6" ht="30" x14ac:dyDescent="0.25">
      <c r="A40" s="4">
        <f t="shared" si="1"/>
        <v>32</v>
      </c>
      <c r="B40" s="5" t="s">
        <v>38</v>
      </c>
      <c r="C40" s="5" t="s">
        <v>9</v>
      </c>
      <c r="D40" s="4">
        <v>12</v>
      </c>
      <c r="E40" s="4">
        <v>394</v>
      </c>
      <c r="F40" s="7">
        <f t="shared" si="0"/>
        <v>4728</v>
      </c>
    </row>
    <row r="41" spans="1:6" ht="30" x14ac:dyDescent="0.25">
      <c r="A41" s="4">
        <f t="shared" si="1"/>
        <v>33</v>
      </c>
      <c r="B41" s="5" t="s">
        <v>39</v>
      </c>
      <c r="C41" s="5" t="s">
        <v>9</v>
      </c>
      <c r="D41" s="4">
        <v>16</v>
      </c>
      <c r="E41" s="4">
        <v>394</v>
      </c>
      <c r="F41" s="7">
        <f t="shared" si="0"/>
        <v>6304</v>
      </c>
    </row>
    <row r="42" spans="1:6" ht="25.5" customHeight="1" x14ac:dyDescent="0.25">
      <c r="A42" s="4">
        <f t="shared" si="1"/>
        <v>34</v>
      </c>
      <c r="B42" s="5" t="s">
        <v>40</v>
      </c>
      <c r="C42" s="5" t="s">
        <v>9</v>
      </c>
      <c r="D42" s="4">
        <v>6</v>
      </c>
      <c r="E42" s="4">
        <v>352</v>
      </c>
      <c r="F42" s="7">
        <f t="shared" si="0"/>
        <v>2112</v>
      </c>
    </row>
    <row r="43" spans="1:6" ht="22.5" customHeight="1" x14ac:dyDescent="0.25">
      <c r="A43" s="4">
        <f t="shared" si="1"/>
        <v>35</v>
      </c>
      <c r="B43" s="5" t="s">
        <v>41</v>
      </c>
      <c r="C43" s="5" t="s">
        <v>9</v>
      </c>
      <c r="D43" s="4">
        <v>4</v>
      </c>
      <c r="E43" s="4">
        <v>352</v>
      </c>
      <c r="F43" s="7">
        <f t="shared" si="0"/>
        <v>1408</v>
      </c>
    </row>
    <row r="44" spans="1:6" ht="30" x14ac:dyDescent="0.25">
      <c r="A44" s="4">
        <f t="shared" si="1"/>
        <v>36</v>
      </c>
      <c r="B44" s="5" t="s">
        <v>42</v>
      </c>
      <c r="C44" s="5" t="s">
        <v>9</v>
      </c>
      <c r="D44" s="4">
        <v>80</v>
      </c>
      <c r="E44" s="4">
        <v>1500</v>
      </c>
      <c r="F44" s="7">
        <f t="shared" si="0"/>
        <v>120000</v>
      </c>
    </row>
    <row r="45" spans="1:6" x14ac:dyDescent="0.25">
      <c r="A45" s="24" t="s">
        <v>43</v>
      </c>
      <c r="B45" s="24"/>
      <c r="C45" s="4"/>
      <c r="D45" s="4"/>
      <c r="E45" s="4"/>
      <c r="F45" s="8">
        <f>SUM(F9:F44)</f>
        <v>440792</v>
      </c>
    </row>
    <row r="46" spans="1:6" ht="15" customHeight="1" x14ac:dyDescent="0.25">
      <c r="A46" s="25" t="s">
        <v>44</v>
      </c>
      <c r="B46" s="25"/>
      <c r="C46" s="25"/>
      <c r="D46" s="25"/>
      <c r="E46" s="25"/>
      <c r="F46" s="25"/>
    </row>
    <row r="47" spans="1:6" ht="30" x14ac:dyDescent="0.25">
      <c r="A47" s="4">
        <v>37</v>
      </c>
      <c r="B47" s="5" t="s">
        <v>45</v>
      </c>
      <c r="C47" s="5" t="s">
        <v>9</v>
      </c>
      <c r="D47" s="4">
        <v>90</v>
      </c>
      <c r="E47" s="4">
        <v>352</v>
      </c>
      <c r="F47" s="7">
        <f>D47*E47</f>
        <v>31680</v>
      </c>
    </row>
    <row r="48" spans="1:6" ht="30" x14ac:dyDescent="0.25">
      <c r="A48" s="4">
        <f>A47+1</f>
        <v>38</v>
      </c>
      <c r="B48" s="5" t="s">
        <v>46</v>
      </c>
      <c r="C48" s="5" t="s">
        <v>9</v>
      </c>
      <c r="D48" s="4">
        <v>90</v>
      </c>
      <c r="E48" s="4">
        <v>352</v>
      </c>
      <c r="F48" s="7">
        <f>D48*E48</f>
        <v>31680</v>
      </c>
    </row>
    <row r="49" spans="1:6" ht="30" x14ac:dyDescent="0.25">
      <c r="A49" s="4">
        <f t="shared" ref="A49:A50" si="2">A48+1</f>
        <v>39</v>
      </c>
      <c r="B49" s="5" t="s">
        <v>47</v>
      </c>
      <c r="C49" s="5" t="s">
        <v>9</v>
      </c>
      <c r="D49" s="4">
        <v>45</v>
      </c>
      <c r="E49" s="4">
        <v>352</v>
      </c>
      <c r="F49" s="7">
        <f>D49*E49</f>
        <v>15840</v>
      </c>
    </row>
    <row r="50" spans="1:6" ht="30" x14ac:dyDescent="0.25">
      <c r="A50" s="4">
        <f t="shared" si="2"/>
        <v>40</v>
      </c>
      <c r="B50" s="5" t="s">
        <v>48</v>
      </c>
      <c r="C50" s="5" t="s">
        <v>9</v>
      </c>
      <c r="D50" s="4">
        <v>45</v>
      </c>
      <c r="E50" s="4">
        <v>352</v>
      </c>
      <c r="F50" s="7">
        <f>D50*E50</f>
        <v>15840</v>
      </c>
    </row>
    <row r="51" spans="1:6" x14ac:dyDescent="0.25">
      <c r="A51" s="24" t="s">
        <v>43</v>
      </c>
      <c r="B51" s="24"/>
      <c r="C51" s="4"/>
      <c r="D51" s="4"/>
      <c r="E51" s="4"/>
      <c r="F51" s="8">
        <f>SUM(F47:F50)</f>
        <v>95040</v>
      </c>
    </row>
    <row r="52" spans="1:6" ht="15.75" x14ac:dyDescent="0.25">
      <c r="A52" s="25" t="s">
        <v>49</v>
      </c>
      <c r="B52" s="25"/>
      <c r="C52" s="25"/>
      <c r="D52" s="25"/>
      <c r="E52" s="25"/>
      <c r="F52" s="25"/>
    </row>
    <row r="53" spans="1:6" ht="30" x14ac:dyDescent="0.25">
      <c r="A53" s="4">
        <v>41</v>
      </c>
      <c r="B53" s="5" t="s">
        <v>50</v>
      </c>
      <c r="C53" s="5" t="s">
        <v>9</v>
      </c>
      <c r="D53" s="4">
        <v>76</v>
      </c>
      <c r="E53" s="4">
        <v>352</v>
      </c>
      <c r="F53" s="7">
        <f>D53*E53</f>
        <v>26752</v>
      </c>
    </row>
    <row r="54" spans="1:6" ht="15.75" x14ac:dyDescent="0.25">
      <c r="A54" s="26" t="s">
        <v>43</v>
      </c>
      <c r="B54" s="26"/>
      <c r="C54" s="16"/>
      <c r="D54" s="16"/>
      <c r="E54" s="16"/>
      <c r="F54" s="17">
        <f>F45+F51+F53</f>
        <v>562584</v>
      </c>
    </row>
    <row r="55" spans="1:6" ht="15" customHeight="1" x14ac:dyDescent="0.25">
      <c r="A55" s="31" t="s">
        <v>51</v>
      </c>
      <c r="B55" s="31"/>
      <c r="C55" s="31"/>
      <c r="D55" s="31"/>
      <c r="E55" s="31"/>
      <c r="F55" s="31"/>
    </row>
    <row r="56" spans="1:6" ht="19.5" x14ac:dyDescent="0.25">
      <c r="A56" s="10" t="s">
        <v>52</v>
      </c>
      <c r="B56" s="13" t="s">
        <v>53</v>
      </c>
      <c r="C56" s="15" t="s">
        <v>56</v>
      </c>
      <c r="D56" s="14" t="s">
        <v>57</v>
      </c>
      <c r="E56" s="11" t="s">
        <v>54</v>
      </c>
      <c r="F56" s="12" t="s">
        <v>55</v>
      </c>
    </row>
    <row r="57" spans="1:6" ht="45" x14ac:dyDescent="0.25">
      <c r="A57" s="4">
        <v>1</v>
      </c>
      <c r="B57" s="5" t="s">
        <v>59</v>
      </c>
      <c r="C57" s="5" t="s">
        <v>58</v>
      </c>
      <c r="D57" s="4">
        <v>1</v>
      </c>
      <c r="E57" s="4">
        <v>32000</v>
      </c>
      <c r="F57" s="7">
        <f>D57*E57</f>
        <v>32000</v>
      </c>
    </row>
    <row r="58" spans="1:6" ht="60" x14ac:dyDescent="0.25">
      <c r="A58" s="4">
        <f>A57+1</f>
        <v>2</v>
      </c>
      <c r="B58" s="5" t="s">
        <v>60</v>
      </c>
      <c r="C58" s="5" t="s">
        <v>58</v>
      </c>
      <c r="D58" s="4">
        <v>20</v>
      </c>
      <c r="E58" s="4">
        <v>15000</v>
      </c>
      <c r="F58" s="7">
        <f>D58*E58</f>
        <v>300000</v>
      </c>
    </row>
    <row r="59" spans="1:6" x14ac:dyDescent="0.25">
      <c r="A59" s="4">
        <f>A58+1</f>
        <v>3</v>
      </c>
      <c r="B59" s="5" t="s">
        <v>61</v>
      </c>
      <c r="C59" s="5" t="s">
        <v>58</v>
      </c>
      <c r="D59" s="4">
        <v>41</v>
      </c>
      <c r="E59" s="4">
        <v>2000</v>
      </c>
      <c r="F59" s="7">
        <f>D59*E59</f>
        <v>82000</v>
      </c>
    </row>
    <row r="60" spans="1:6" ht="30" x14ac:dyDescent="0.25">
      <c r="A60" s="4">
        <f>A59+1</f>
        <v>4</v>
      </c>
      <c r="B60" s="5" t="s">
        <v>62</v>
      </c>
      <c r="C60" s="5" t="s">
        <v>63</v>
      </c>
      <c r="D60" s="4">
        <v>10</v>
      </c>
      <c r="E60" s="4">
        <v>2300</v>
      </c>
      <c r="F60" s="7">
        <f>D60*E60</f>
        <v>23000</v>
      </c>
    </row>
    <row r="61" spans="1:6" x14ac:dyDescent="0.25">
      <c r="A61" s="24" t="s">
        <v>64</v>
      </c>
      <c r="B61" s="24"/>
      <c r="C61" s="4"/>
      <c r="D61" s="4"/>
      <c r="E61" s="4"/>
      <c r="F61" s="8">
        <f>SUM(F57:F60)</f>
        <v>437000</v>
      </c>
    </row>
    <row r="62" spans="1:6" ht="15.75" x14ac:dyDescent="0.25">
      <c r="A62" s="26" t="s">
        <v>66</v>
      </c>
      <c r="B62" s="26"/>
      <c r="C62" s="16"/>
      <c r="D62" s="16"/>
      <c r="E62" s="16"/>
      <c r="F62" s="17">
        <f>F54+F61</f>
        <v>999584</v>
      </c>
    </row>
    <row r="63" spans="1:6" ht="60" x14ac:dyDescent="0.25">
      <c r="B63" s="18" t="s">
        <v>65</v>
      </c>
      <c r="F63" s="2">
        <f>F62*10%</f>
        <v>99958.400000000009</v>
      </c>
    </row>
    <row r="64" spans="1:6" ht="15.75" x14ac:dyDescent="0.25">
      <c r="A64" s="26" t="s">
        <v>67</v>
      </c>
      <c r="B64" s="26"/>
      <c r="C64" s="16"/>
      <c r="D64" s="16"/>
      <c r="E64" s="16"/>
      <c r="F64" s="17">
        <f>F62+F63</f>
        <v>1099542.3999999999</v>
      </c>
    </row>
  </sheetData>
  <mergeCells count="14">
    <mergeCell ref="A61:B61"/>
    <mergeCell ref="A62:B62"/>
    <mergeCell ref="A64:B64"/>
    <mergeCell ref="A4:F4"/>
    <mergeCell ref="A5:F5"/>
    <mergeCell ref="A6:F6"/>
    <mergeCell ref="A54:B54"/>
    <mergeCell ref="A55:F55"/>
    <mergeCell ref="A52:F52"/>
    <mergeCell ref="A2:F2"/>
    <mergeCell ref="A8:F8"/>
    <mergeCell ref="A45:B45"/>
    <mergeCell ref="A46:F46"/>
    <mergeCell ref="A51:B5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Юлия Викторовна</dc:creator>
  <cp:lastModifiedBy>Осин Сергей Алексеевич</cp:lastModifiedBy>
  <cp:lastPrinted>2013-02-28T11:21:58Z</cp:lastPrinted>
  <dcterms:created xsi:type="dcterms:W3CDTF">2013-02-26T10:04:36Z</dcterms:created>
  <dcterms:modified xsi:type="dcterms:W3CDTF">2013-02-28T11:23:36Z</dcterms:modified>
</cp:coreProperties>
</file>